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4CD86FE-4667-4C04-A5C7-B8AC3AF8D0D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96" i="1" l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386" i="1" l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<sst xmlns="http://schemas.openxmlformats.org/spreadsheetml/2006/main" count="76" uniqueCount="50">
  <si>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</si>
  <si>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</si>
  <si>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</si>
  <si>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</si>
  <si>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</si>
  <si>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</si>
  <si>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</si>
  <si>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</si>
  <si>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</si>
  <si>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</si>
  <si>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</si>
  <si>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</si>
  <si>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</si>
  <si>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</si>
  <si>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</si>
  <si>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</si>
  <si>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</si>
  <si>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</si>
  <si>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</si>
  <si>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</si>
  <si>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</si>
  <si>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</si>
  <si>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</si>
  <si>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</si>
  <si>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</si>
  <si>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</si>
  <si>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</si>
  <si>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</si>
  <si>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</si>
  <si>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</si>
  <si>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ზემო მაჩხაანის საჯარო სკოლა</t>
  </si>
  <si>
    <t>სკოლაში მიყვანა</t>
  </si>
  <si>
    <t>სოფელი მირზაანი-ზემო მაჩხაანის საჯარო სკოლა</t>
  </si>
  <si>
    <t>სკოლიდან წამოყვანა</t>
  </si>
  <si>
    <t>ქვემო ქედის საჯარო სკოლა</t>
  </si>
  <si>
    <t>სოფლის თავიდან - ქვემო ქედის საჯარო სკოლა</t>
  </si>
  <si>
    <t>სოფლის ბოლოდან - ქვემო ქედის საჯარო სკოლა</t>
  </si>
  <si>
    <t>ქალაქ დედოფლისწყაროს № 2 საჯარო სკოლა</t>
  </si>
  <si>
    <t>ჭოეთი - ქალაქ დედოფლისწყაროს №2 საჯარო სკოლა</t>
  </si>
  <si>
    <t>ხორნაბუჯის საჯარო სკოლა</t>
  </si>
  <si>
    <t>ჭავჭავაძის ქუჩა - ხორნაბუჯის საჯარო სკოლა</t>
  </si>
  <si>
    <t>სამრეკლო - მეტალურგების დასახლება - ჰერეთის ქუჩა - ხორნაბუჯის საჯარო სკოლა</t>
  </si>
  <si>
    <t>ჭოეთი - მეგობრობის ქუჩა - ხორნაბუჯის საჯარო სკოლა</t>
  </si>
  <si>
    <t>ჩოლოყაშვილის ქუჩა -  ბეჟანიშვილის ქუჩა-ხორნაბუჯის საჯარო სკოლა</t>
  </si>
  <si>
    <t>დუმბაძის ქუჩა - ბეჟანიშვილის ქუჩა - ხორნაბუჯის საჯარო სკოლა</t>
  </si>
  <si>
    <t>არხილოსკალოს საჯარო სკოლა</t>
  </si>
  <si>
    <t xml:space="preserve">არხილოსკალოს დასაწყისიდან - არხილოსკალოს საჯარო სკოლა                  </t>
  </si>
  <si>
    <t xml:space="preserve">ქვემო ქედის დასაწყისიდან - არხილოსკალოს საჯარო სკოლა </t>
  </si>
  <si>
    <t>სამრეკლოს საჯარო სკოლა</t>
  </si>
  <si>
    <t>სოფლის ბოლოდან - სამრეკლოს საჯარო სკოლამდე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</si>
</sst>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20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8" t="s">
        <v>30</v>
      </c>
      <c r="C2" s="50" t="s">
        <v>31</v>
      </c>
      <c r="D2" s="51">
        <v>0.37152777777777773</v>
      </c>
      <c r="E2" s="56" t="s">
        <v>32</v>
      </c>
      <c r="F2" s="52">
        <v>16</v>
      </c>
      <c r="G2" s="53">
        <v>3</v>
      </c>
      <c r="H2" s="54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3</v>
      </c>
      <c r="V2" s="23">
        <f>U2*H2</f>
        <v>300</v>
      </c>
      <c r="W2" s="23">
        <f>IF(X2&gt;=X3, X2, X3)</f>
        <v>201</v>
      </c>
      <c r="X2" s="23">
        <f>SUMIFS(F:F,C:C, C2)</f>
        <v>201</v>
      </c>
    </row>
    <row r="3" spans="1:24" ht="16.5" customHeight="1">
      <c r="A3" s="2">
        <v>2</v>
      </c>
      <c r="B3" s="58"/>
      <c r="C3" s="50" t="s">
        <v>33</v>
      </c>
      <c r="D3" s="51">
        <v>0.56597222222222221</v>
      </c>
      <c r="E3" s="59"/>
      <c r="F3" s="52">
        <v>9</v>
      </c>
      <c r="G3" s="53">
        <v>3</v>
      </c>
      <c r="H3" s="54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3</v>
      </c>
      <c r="V3" s="23">
        <f t="shared" ref="V3:V66" si="5">U3*H3</f>
        <v>300</v>
      </c>
      <c r="X3" s="23">
        <f>SUMIFS(F:F,C:C, C3)</f>
        <v>201</v>
      </c>
    </row>
    <row r="4" spans="1:24" ht="16.5" customHeight="1">
      <c r="A4" s="2">
        <v>3</v>
      </c>
      <c r="B4" s="58"/>
      <c r="C4" s="50" t="s">
        <v>33</v>
      </c>
      <c r="D4" s="51">
        <v>0.59722222222222221</v>
      </c>
      <c r="E4" s="57"/>
      <c r="F4" s="52">
        <v>7</v>
      </c>
      <c r="G4" s="53">
        <v>3</v>
      </c>
      <c r="H4" s="54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3</v>
      </c>
      <c r="V4" s="23">
        <f t="shared" si="5"/>
        <v>300</v>
      </c>
    </row>
    <row r="5" spans="1:24" ht="16.5" customHeight="1">
      <c r="A5" s="2">
        <v>4</v>
      </c>
      <c r="B5" s="58" t="s">
        <v>34</v>
      </c>
      <c r="C5" s="50" t="s">
        <v>31</v>
      </c>
      <c r="D5" s="51">
        <v>0.375</v>
      </c>
      <c r="E5" s="56" t="s">
        <v>35</v>
      </c>
      <c r="F5" s="52">
        <v>36</v>
      </c>
      <c r="G5" s="53">
        <v>4</v>
      </c>
      <c r="H5" s="54">
        <v>100</v>
      </c>
      <c r="I5" s="1"/>
      <c r="J5" s="2">
        <f t="shared" si="0"/>
        <v>2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8</v>
      </c>
      <c r="V5" s="23">
        <f t="shared" si="5"/>
        <v>800</v>
      </c>
    </row>
    <row r="6" spans="1:24" ht="16.5" customHeight="1">
      <c r="A6" s="2">
        <v>5</v>
      </c>
      <c r="B6" s="58"/>
      <c r="C6" s="50" t="s">
        <v>33</v>
      </c>
      <c r="D6" s="51">
        <v>0.60069444444444442</v>
      </c>
      <c r="E6" s="57"/>
      <c r="F6" s="52">
        <v>36</v>
      </c>
      <c r="G6" s="53">
        <v>4</v>
      </c>
      <c r="H6" s="54">
        <v>100</v>
      </c>
      <c r="I6" s="1"/>
      <c r="J6" s="2">
        <f t="shared" si="0"/>
        <v>2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8</v>
      </c>
      <c r="V6" s="23">
        <f t="shared" si="5"/>
        <v>800</v>
      </c>
    </row>
    <row r="7" spans="1:24" ht="16.5" customHeight="1">
      <c r="A7" s="2">
        <v>6</v>
      </c>
      <c r="B7" s="58"/>
      <c r="C7" s="50" t="s">
        <v>31</v>
      </c>
      <c r="D7" s="51">
        <v>0.375</v>
      </c>
      <c r="E7" s="56" t="s">
        <v>36</v>
      </c>
      <c r="F7" s="52">
        <v>10</v>
      </c>
      <c r="G7" s="53">
        <v>3</v>
      </c>
      <c r="H7" s="54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201</v>
      </c>
      <c r="U7" s="23">
        <f t="shared" si="4"/>
        <v>3</v>
      </c>
      <c r="V7" s="23">
        <f t="shared" si="5"/>
        <v>300</v>
      </c>
    </row>
    <row r="8" spans="1:24" ht="16.5" customHeight="1">
      <c r="A8" s="2">
        <v>7</v>
      </c>
      <c r="B8" s="58"/>
      <c r="C8" s="50" t="s">
        <v>33</v>
      </c>
      <c r="D8" s="51">
        <v>0.60069444444444442</v>
      </c>
      <c r="E8" s="57"/>
      <c r="F8" s="52">
        <v>10</v>
      </c>
      <c r="G8" s="53">
        <v>3</v>
      </c>
      <c r="H8" s="54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3</v>
      </c>
      <c r="V8" s="23">
        <f t="shared" si="5"/>
        <v>300</v>
      </c>
    </row>
    <row r="9" spans="1:24" ht="16.5" customHeight="1">
      <c r="A9" s="2">
        <v>8</v>
      </c>
      <c r="B9" s="56" t="s">
        <v>37</v>
      </c>
      <c r="C9" s="50" t="s">
        <v>31</v>
      </c>
      <c r="D9" s="51">
        <v>0.375</v>
      </c>
      <c r="E9" s="56" t="s">
        <v>38</v>
      </c>
      <c r="F9" s="52">
        <v>10</v>
      </c>
      <c r="G9" s="53">
        <v>7</v>
      </c>
      <c r="H9" s="54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110</v>
      </c>
      <c r="U9" s="23">
        <f t="shared" si="4"/>
        <v>7</v>
      </c>
      <c r="V9" s="23">
        <f t="shared" si="5"/>
        <v>700</v>
      </c>
    </row>
    <row r="10" spans="1:24" ht="16.5" customHeight="1">
      <c r="A10" s="2">
        <v>9</v>
      </c>
      <c r="B10" s="57"/>
      <c r="C10" s="50" t="s">
        <v>33</v>
      </c>
      <c r="D10" s="51">
        <v>0.60416666666666663</v>
      </c>
      <c r="E10" s="57"/>
      <c r="F10" s="52">
        <v>10</v>
      </c>
      <c r="G10" s="53">
        <v>7</v>
      </c>
      <c r="H10" s="54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7</v>
      </c>
      <c r="V10" s="23">
        <f t="shared" si="5"/>
        <v>700</v>
      </c>
    </row>
    <row r="11" spans="1:24" ht="16.5" customHeight="1" thickBot="1">
      <c r="A11" s="2">
        <v>10</v>
      </c>
      <c r="B11" s="58" t="s">
        <v>39</v>
      </c>
      <c r="C11" s="50" t="s">
        <v>31</v>
      </c>
      <c r="D11" s="51">
        <v>0.375</v>
      </c>
      <c r="E11" s="56" t="s">
        <v>40</v>
      </c>
      <c r="F11" s="52">
        <v>4</v>
      </c>
      <c r="G11" s="53">
        <v>1.5</v>
      </c>
      <c r="H11" s="54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11000</v>
      </c>
      <c r="U11" s="23">
        <f t="shared" si="4"/>
        <v>1.5</v>
      </c>
      <c r="V11" s="23">
        <f t="shared" si="5"/>
        <v>150</v>
      </c>
    </row>
    <row r="12" spans="1:24" ht="16.5" customHeight="1">
      <c r="A12" s="2">
        <v>11</v>
      </c>
      <c r="B12" s="58"/>
      <c r="C12" s="50" t="s">
        <v>33</v>
      </c>
      <c r="D12" s="55">
        <v>0.625</v>
      </c>
      <c r="E12" s="57"/>
      <c r="F12" s="52">
        <v>4</v>
      </c>
      <c r="G12" s="53">
        <v>1.5</v>
      </c>
      <c r="H12" s="54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1.5</v>
      </c>
      <c r="V12" s="23">
        <f t="shared" si="5"/>
        <v>150</v>
      </c>
    </row>
    <row r="13" spans="1:24" ht="16.5" customHeight="1">
      <c r="A13" s="2">
        <v>12</v>
      </c>
      <c r="B13" s="58"/>
      <c r="C13" s="50" t="s">
        <v>31</v>
      </c>
      <c r="D13" s="51">
        <v>0.375</v>
      </c>
      <c r="E13" s="56" t="s">
        <v>41</v>
      </c>
      <c r="F13" s="52">
        <v>9</v>
      </c>
      <c r="G13" s="53">
        <v>4</v>
      </c>
      <c r="H13" s="54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4</v>
      </c>
      <c r="V13" s="23">
        <f t="shared" si="5"/>
        <v>400</v>
      </c>
    </row>
    <row r="14" spans="1:24" ht="16.5" customHeight="1">
      <c r="A14" s="2">
        <v>13</v>
      </c>
      <c r="B14" s="58"/>
      <c r="C14" s="50" t="s">
        <v>33</v>
      </c>
      <c r="D14" s="55">
        <v>0.625</v>
      </c>
      <c r="E14" s="57"/>
      <c r="F14" s="52">
        <v>9</v>
      </c>
      <c r="G14" s="53">
        <v>4</v>
      </c>
      <c r="H14" s="54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58" t="s">
        <v>18</v>
      </c>
      <c r="U14" s="23">
        <f t="shared" si="4"/>
        <v>4</v>
      </c>
      <c r="V14" s="23">
        <f t="shared" si="5"/>
        <v>400</v>
      </c>
    </row>
    <row r="15" spans="1:24" ht="16.5" customHeight="1">
      <c r="A15" s="2">
        <v>14</v>
      </c>
      <c r="B15" s="58"/>
      <c r="C15" s="50" t="s">
        <v>31</v>
      </c>
      <c r="D15" s="51">
        <v>0.375</v>
      </c>
      <c r="E15" s="56" t="s">
        <v>42</v>
      </c>
      <c r="F15" s="52">
        <v>10</v>
      </c>
      <c r="G15" s="53">
        <v>4</v>
      </c>
      <c r="H15" s="54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58"/>
      <c r="U15" s="23">
        <f t="shared" si="4"/>
        <v>4</v>
      </c>
      <c r="V15" s="23">
        <f t="shared" si="5"/>
        <v>400</v>
      </c>
    </row>
    <row r="16" spans="1:24" ht="16.5" customHeight="1">
      <c r="A16" s="2">
        <v>15</v>
      </c>
      <c r="B16" s="58"/>
      <c r="C16" s="50" t="s">
        <v>33</v>
      </c>
      <c r="D16" s="55">
        <v>0.625</v>
      </c>
      <c r="E16" s="59"/>
      <c r="F16" s="52">
        <v>4</v>
      </c>
      <c r="G16" s="53">
        <v>4</v>
      </c>
      <c r="H16" s="54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58"/>
      <c r="U16" s="23">
        <f t="shared" si="4"/>
        <v>4</v>
      </c>
      <c r="V16" s="23">
        <f t="shared" si="5"/>
        <v>400</v>
      </c>
    </row>
    <row r="17" spans="1:22" ht="16.5" customHeight="1">
      <c r="A17" s="2">
        <v>16</v>
      </c>
      <c r="B17" s="58"/>
      <c r="C17" s="50" t="s">
        <v>33</v>
      </c>
      <c r="D17" s="51">
        <v>0.55555555555555558</v>
      </c>
      <c r="E17" s="57"/>
      <c r="F17" s="52">
        <v>6</v>
      </c>
      <c r="G17" s="53">
        <v>4</v>
      </c>
      <c r="H17" s="54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4</v>
      </c>
      <c r="V17" s="23">
        <f t="shared" si="5"/>
        <v>400</v>
      </c>
    </row>
    <row r="18" spans="1:22" ht="16.5" customHeight="1">
      <c r="A18" s="2">
        <v>17</v>
      </c>
      <c r="B18" s="58"/>
      <c r="C18" s="50" t="s">
        <v>31</v>
      </c>
      <c r="D18" s="51">
        <v>0.375</v>
      </c>
      <c r="E18" s="56" t="s">
        <v>43</v>
      </c>
      <c r="F18" s="52">
        <v>18</v>
      </c>
      <c r="G18" s="53">
        <v>3</v>
      </c>
      <c r="H18" s="54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3</v>
      </c>
      <c r="V18" s="23">
        <f t="shared" si="5"/>
        <v>300</v>
      </c>
    </row>
    <row r="19" spans="1:22" ht="16.5" customHeight="1">
      <c r="A19" s="2">
        <v>18</v>
      </c>
      <c r="B19" s="58"/>
      <c r="C19" s="50" t="s">
        <v>33</v>
      </c>
      <c r="D19" s="55">
        <v>0.625</v>
      </c>
      <c r="E19" s="57"/>
      <c r="F19" s="52">
        <v>18</v>
      </c>
      <c r="G19" s="53">
        <v>3</v>
      </c>
      <c r="H19" s="54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60" t="s">
        <v>19</v>
      </c>
      <c r="U19" s="23">
        <f t="shared" si="4"/>
        <v>3</v>
      </c>
      <c r="V19" s="23">
        <f t="shared" si="5"/>
        <v>300</v>
      </c>
    </row>
    <row r="20" spans="1:22" ht="16.5" customHeight="1">
      <c r="A20" s="2">
        <v>19</v>
      </c>
      <c r="B20" s="58"/>
      <c r="C20" s="50" t="s">
        <v>31</v>
      </c>
      <c r="D20" s="51">
        <v>0.375</v>
      </c>
      <c r="E20" s="56" t="s">
        <v>44</v>
      </c>
      <c r="F20" s="52">
        <v>24</v>
      </c>
      <c r="G20" s="53">
        <v>3</v>
      </c>
      <c r="H20" s="54">
        <v>100</v>
      </c>
      <c r="I20" s="1"/>
      <c r="J20" s="2">
        <f t="shared" si="0"/>
        <v>2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60"/>
      <c r="U20" s="23">
        <f t="shared" si="4"/>
        <v>6</v>
      </c>
      <c r="V20" s="23">
        <f t="shared" si="5"/>
        <v>600</v>
      </c>
    </row>
    <row r="21" spans="1:22" ht="16.5" customHeight="1">
      <c r="A21" s="2">
        <v>20</v>
      </c>
      <c r="B21" s="58"/>
      <c r="C21" s="50" t="s">
        <v>33</v>
      </c>
      <c r="D21" s="55">
        <v>0.625</v>
      </c>
      <c r="E21" s="57"/>
      <c r="F21" s="52">
        <v>24</v>
      </c>
      <c r="G21" s="53">
        <v>3</v>
      </c>
      <c r="H21" s="54">
        <v>100</v>
      </c>
      <c r="I21" s="1"/>
      <c r="J21" s="2">
        <f t="shared" si="0"/>
        <v>2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60"/>
      <c r="U21" s="23">
        <f t="shared" si="4"/>
        <v>6</v>
      </c>
      <c r="V21" s="23">
        <f t="shared" si="5"/>
        <v>600</v>
      </c>
    </row>
    <row r="22" spans="1:22" ht="16.5" customHeight="1">
      <c r="A22" s="2">
        <v>21</v>
      </c>
      <c r="B22" s="58" t="s">
        <v>45</v>
      </c>
      <c r="C22" s="50" t="s">
        <v>31</v>
      </c>
      <c r="D22" s="51">
        <v>0.3576388888888889</v>
      </c>
      <c r="E22" s="56" t="s">
        <v>46</v>
      </c>
      <c r="F22" s="52">
        <v>18</v>
      </c>
      <c r="G22" s="53">
        <v>3</v>
      </c>
      <c r="H22" s="54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60"/>
      <c r="U22" s="23">
        <f t="shared" si="4"/>
        <v>3</v>
      </c>
      <c r="V22" s="23">
        <f t="shared" si="5"/>
        <v>300</v>
      </c>
    </row>
    <row r="23" spans="1:22" ht="16.5" customHeight="1">
      <c r="A23" s="2">
        <v>22</v>
      </c>
      <c r="B23" s="58"/>
      <c r="C23" s="50" t="s">
        <v>33</v>
      </c>
      <c r="D23" s="51">
        <v>0.59375</v>
      </c>
      <c r="E23" s="57"/>
      <c r="F23" s="52">
        <v>18</v>
      </c>
      <c r="G23" s="53">
        <v>3</v>
      </c>
      <c r="H23" s="54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60"/>
      <c r="U23" s="23">
        <f t="shared" si="4"/>
        <v>3</v>
      </c>
      <c r="V23" s="23">
        <f t="shared" si="5"/>
        <v>300</v>
      </c>
    </row>
    <row r="24" spans="1:22" ht="16.5" customHeight="1">
      <c r="A24" s="2">
        <v>23</v>
      </c>
      <c r="B24" s="58"/>
      <c r="C24" s="50" t="s">
        <v>31</v>
      </c>
      <c r="D24" s="51">
        <v>0.37152777777777773</v>
      </c>
      <c r="E24" s="56" t="s">
        <v>47</v>
      </c>
      <c r="F24" s="52">
        <v>20</v>
      </c>
      <c r="G24" s="53">
        <v>4</v>
      </c>
      <c r="H24" s="54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60"/>
      <c r="U24" s="23">
        <f t="shared" si="4"/>
        <v>4</v>
      </c>
      <c r="V24" s="23">
        <f t="shared" si="5"/>
        <v>400</v>
      </c>
    </row>
    <row r="25" spans="1:22" ht="16.5" customHeight="1">
      <c r="A25" s="2">
        <v>24</v>
      </c>
      <c r="B25" s="58"/>
      <c r="C25" s="50" t="s">
        <v>33</v>
      </c>
      <c r="D25" s="51">
        <v>0.60763888888888895</v>
      </c>
      <c r="E25" s="57"/>
      <c r="F25" s="52">
        <v>20</v>
      </c>
      <c r="G25" s="53">
        <v>4</v>
      </c>
      <c r="H25" s="54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60"/>
      <c r="U25" s="23">
        <f t="shared" si="4"/>
        <v>4</v>
      </c>
      <c r="V25" s="23">
        <f t="shared" si="5"/>
        <v>400</v>
      </c>
    </row>
    <row r="26" spans="1:22" ht="16.5" customHeight="1">
      <c r="A26" s="2">
        <v>25</v>
      </c>
      <c r="B26" s="56" t="s">
        <v>48</v>
      </c>
      <c r="C26" s="50" t="s">
        <v>31</v>
      </c>
      <c r="D26" s="51">
        <v>0.35416666666666669</v>
      </c>
      <c r="E26" s="56" t="s">
        <v>49</v>
      </c>
      <c r="F26" s="52">
        <v>26</v>
      </c>
      <c r="G26" s="53">
        <v>2.5</v>
      </c>
      <c r="H26" s="54">
        <v>100</v>
      </c>
      <c r="I26" s="1"/>
      <c r="J26" s="2">
        <f t="shared" si="0"/>
        <v>2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60"/>
      <c r="U26" s="23">
        <f t="shared" si="4"/>
        <v>5</v>
      </c>
      <c r="V26" s="23">
        <f t="shared" si="5"/>
        <v>500</v>
      </c>
    </row>
    <row r="27" spans="1:22" ht="16.5" customHeight="1">
      <c r="A27" s="2">
        <v>26</v>
      </c>
      <c r="B27" s="57"/>
      <c r="C27" s="50" t="s">
        <v>33</v>
      </c>
      <c r="D27" s="51">
        <v>0.61111111111111105</v>
      </c>
      <c r="E27" s="57"/>
      <c r="F27" s="52">
        <v>26</v>
      </c>
      <c r="G27" s="53">
        <v>2.5</v>
      </c>
      <c r="H27" s="54">
        <v>100</v>
      </c>
      <c r="I27" s="1"/>
      <c r="J27" s="2">
        <f t="shared" si="0"/>
        <v>2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5</v>
      </c>
      <c r="V27" s="23">
        <f t="shared" si="5"/>
        <v>500</v>
      </c>
    </row>
    <row r="28" spans="1:22" ht="16.5" customHeight="1">
      <c r="A28" s="2">
        <v>27</v>
      </c>
      <c r="B28" s="47"/>
      <c r="C28" s="45"/>
      <c r="D28" s="3"/>
      <c r="E28" s="47"/>
      <c r="F28" s="43"/>
      <c r="G28" s="37"/>
      <c r="H28" s="38"/>
      <c r="I28" s="1"/>
      <c r="J28" s="2">
        <f t="shared" si="0"/>
        <v>0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0</v>
      </c>
      <c r="V28" s="23">
        <f t="shared" si="5"/>
        <v>0</v>
      </c>
    </row>
    <row r="29" spans="1:22" ht="16.5" customHeight="1">
      <c r="A29" s="2">
        <v>28</v>
      </c>
      <c r="B29" s="47"/>
      <c r="C29" s="45"/>
      <c r="D29" s="13"/>
      <c r="E29" s="47"/>
      <c r="F29" s="43"/>
      <c r="G29" s="37"/>
      <c r="H29" s="38"/>
      <c r="I29" s="1"/>
      <c r="J29" s="2">
        <f t="shared" si="0"/>
        <v>0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56" t="s">
        <v>20</v>
      </c>
      <c r="U29" s="23">
        <f t="shared" si="4"/>
        <v>0</v>
      </c>
      <c r="V29" s="23">
        <f t="shared" si="5"/>
        <v>0</v>
      </c>
    </row>
    <row r="30" spans="1:22" ht="16.5" customHeight="1">
      <c r="A30" s="2">
        <v>29</v>
      </c>
      <c r="B30" s="47"/>
      <c r="C30" s="45"/>
      <c r="D30" s="13"/>
      <c r="E30" s="47"/>
      <c r="F30" s="43"/>
      <c r="G30" s="37"/>
      <c r="H30" s="38"/>
      <c r="I30" s="1"/>
      <c r="J30" s="2">
        <f t="shared" si="0"/>
        <v>0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59"/>
      <c r="U30" s="23">
        <f t="shared" si="4"/>
        <v>0</v>
      </c>
      <c r="V30" s="23">
        <f t="shared" si="5"/>
        <v>0</v>
      </c>
    </row>
    <row r="31" spans="1:22" ht="16.5" customHeight="1">
      <c r="A31" s="2">
        <v>30</v>
      </c>
      <c r="B31" s="47"/>
      <c r="C31" s="45"/>
      <c r="D31" s="3"/>
      <c r="E31" s="21"/>
      <c r="F31" s="43"/>
      <c r="G31" s="37"/>
      <c r="H31" s="38"/>
      <c r="I31" s="1"/>
      <c r="J31" s="2">
        <f t="shared" si="0"/>
        <v>0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59"/>
      <c r="U31" s="23">
        <f t="shared" si="4"/>
        <v>0</v>
      </c>
      <c r="V31" s="23">
        <f t="shared" si="5"/>
        <v>0</v>
      </c>
    </row>
    <row r="32" spans="1:22" ht="16.5" customHeight="1">
      <c r="A32" s="2">
        <v>31</v>
      </c>
      <c r="B32" s="47"/>
      <c r="C32" s="45"/>
      <c r="D32" s="12"/>
      <c r="E32" s="21"/>
      <c r="F32" s="43"/>
      <c r="G32" s="37"/>
      <c r="H32" s="38"/>
      <c r="I32" s="1"/>
      <c r="J32" s="2">
        <f t="shared" si="0"/>
        <v>0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57"/>
      <c r="U32" s="23">
        <f t="shared" si="4"/>
        <v>0</v>
      </c>
      <c r="V32" s="23">
        <f t="shared" si="5"/>
        <v>0</v>
      </c>
    </row>
    <row r="33" spans="1:22" ht="16.5" customHeight="1">
      <c r="A33" s="2">
        <v>32</v>
      </c>
      <c r="B33" s="47"/>
      <c r="C33" s="45"/>
      <c r="D33" s="3"/>
      <c r="E33" s="21"/>
      <c r="F33" s="43"/>
      <c r="G33" s="37"/>
      <c r="H33" s="38"/>
      <c r="I33" s="1"/>
      <c r="J33" s="2">
        <f t="shared" si="0"/>
        <v>0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0</v>
      </c>
      <c r="V33" s="23">
        <f t="shared" si="5"/>
        <v>0</v>
      </c>
    </row>
    <row r="34" spans="1:22" ht="16.5" customHeight="1">
      <c r="A34" s="2">
        <v>33</v>
      </c>
      <c r="B34" s="47"/>
      <c r="C34" s="45"/>
      <c r="D34" s="12"/>
      <c r="E34" s="21"/>
      <c r="F34" s="43"/>
      <c r="G34" s="37"/>
      <c r="H34" s="38"/>
      <c r="I34" s="1"/>
      <c r="J34" s="2">
        <f t="shared" si="0"/>
        <v>0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0</v>
      </c>
      <c r="V34" s="23">
        <f t="shared" si="5"/>
        <v>0</v>
      </c>
    </row>
    <row r="35" spans="1:22" ht="16.5" customHeight="1">
      <c r="A35" s="2">
        <v>34</v>
      </c>
      <c r="B35" s="47"/>
      <c r="C35" s="45"/>
      <c r="D35" s="12"/>
      <c r="E35" s="47"/>
      <c r="F35" s="36"/>
      <c r="G35" s="39"/>
      <c r="H35" s="38"/>
      <c r="I35" s="1"/>
      <c r="J35" s="2">
        <f t="shared" si="0"/>
        <v>0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56" t="s">
        <v>21</v>
      </c>
      <c r="U35" s="23">
        <f t="shared" si="4"/>
        <v>0</v>
      </c>
      <c r="V35" s="23">
        <f t="shared" si="5"/>
        <v>0</v>
      </c>
    </row>
    <row r="36" spans="1:22" ht="16.5" customHeight="1">
      <c r="A36" s="2">
        <v>35</v>
      </c>
      <c r="B36" s="47"/>
      <c r="C36" s="45"/>
      <c r="D36" s="13"/>
      <c r="E36" s="47"/>
      <c r="F36" s="36"/>
      <c r="G36" s="39"/>
      <c r="H36" s="38"/>
      <c r="I36" s="1"/>
      <c r="J36" s="2">
        <f t="shared" si="0"/>
        <v>0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59"/>
      <c r="U36" s="23">
        <f t="shared" si="4"/>
        <v>0</v>
      </c>
      <c r="V36" s="23">
        <f t="shared" si="5"/>
        <v>0</v>
      </c>
    </row>
    <row r="37" spans="1:22" ht="16.5" customHeight="1">
      <c r="A37" s="2">
        <v>36</v>
      </c>
      <c r="B37" s="47"/>
      <c r="C37" s="45"/>
      <c r="D37" s="12"/>
      <c r="E37" s="47"/>
      <c r="F37" s="36"/>
      <c r="G37" s="37"/>
      <c r="H37" s="38"/>
      <c r="I37" s="1"/>
      <c r="J37" s="2">
        <f t="shared" si="0"/>
        <v>0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59"/>
      <c r="U37" s="23">
        <f t="shared" si="4"/>
        <v>0</v>
      </c>
      <c r="V37" s="23">
        <f t="shared" si="5"/>
        <v>0</v>
      </c>
    </row>
    <row r="38" spans="1:22" ht="16.5" customHeight="1">
      <c r="A38" s="2">
        <v>37</v>
      </c>
      <c r="B38" s="47"/>
      <c r="C38" s="45"/>
      <c r="D38" s="13"/>
      <c r="E38" s="47"/>
      <c r="F38" s="36"/>
      <c r="G38" s="37"/>
      <c r="H38" s="38"/>
      <c r="I38" s="1"/>
      <c r="J38" s="2">
        <f t="shared" si="0"/>
        <v>0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59"/>
      <c r="U38" s="23">
        <f t="shared" si="4"/>
        <v>0</v>
      </c>
      <c r="V38" s="23">
        <f t="shared" si="5"/>
        <v>0</v>
      </c>
    </row>
    <row r="39" spans="1:22" ht="16.5" customHeight="1">
      <c r="A39" s="2">
        <v>38</v>
      </c>
      <c r="B39" s="47"/>
      <c r="C39" s="45"/>
      <c r="D39" s="12"/>
      <c r="E39" s="47"/>
      <c r="F39" s="36"/>
      <c r="G39" s="37"/>
      <c r="H39" s="38"/>
      <c r="I39" s="1"/>
      <c r="J39" s="2">
        <f t="shared" si="0"/>
        <v>0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59"/>
      <c r="U39" s="23">
        <f t="shared" si="4"/>
        <v>0</v>
      </c>
      <c r="V39" s="23">
        <f t="shared" si="5"/>
        <v>0</v>
      </c>
    </row>
    <row r="40" spans="1:22" ht="16.5" customHeight="1">
      <c r="A40" s="2">
        <v>39</v>
      </c>
      <c r="B40" s="47"/>
      <c r="C40" s="45"/>
      <c r="D40" s="12"/>
      <c r="E40" s="47"/>
      <c r="F40" s="36"/>
      <c r="G40" s="37"/>
      <c r="H40" s="38"/>
      <c r="I40" s="1"/>
      <c r="J40" s="2">
        <f t="shared" si="0"/>
        <v>0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59"/>
      <c r="U40" s="23">
        <f t="shared" si="4"/>
        <v>0</v>
      </c>
      <c r="V40" s="23">
        <f t="shared" si="5"/>
        <v>0</v>
      </c>
    </row>
    <row r="41" spans="1:22" ht="16.5" customHeight="1">
      <c r="A41" s="2">
        <v>40</v>
      </c>
      <c r="B41" s="47"/>
      <c r="C41" s="45"/>
      <c r="D41" s="12"/>
      <c r="E41" s="47"/>
      <c r="F41" s="36"/>
      <c r="G41" s="37"/>
      <c r="H41" s="38"/>
      <c r="I41" s="1"/>
      <c r="J41" s="2">
        <f t="shared" si="0"/>
        <v>0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59"/>
      <c r="U41" s="23">
        <f t="shared" si="4"/>
        <v>0</v>
      </c>
      <c r="V41" s="23">
        <f t="shared" si="5"/>
        <v>0</v>
      </c>
    </row>
    <row r="42" spans="1:22" ht="16.5" customHeight="1">
      <c r="A42" s="2">
        <v>41</v>
      </c>
      <c r="B42" s="47"/>
      <c r="C42" s="45"/>
      <c r="D42" s="12"/>
      <c r="E42" s="47"/>
      <c r="F42" s="36"/>
      <c r="G42" s="37"/>
      <c r="H42" s="38"/>
      <c r="I42" s="1"/>
      <c r="J42" s="2">
        <f t="shared" si="0"/>
        <v>0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57"/>
      <c r="U42" s="23">
        <f t="shared" si="4"/>
        <v>0</v>
      </c>
      <c r="V42" s="23">
        <f t="shared" si="5"/>
        <v>0</v>
      </c>
    </row>
    <row r="43" spans="1:22" ht="16.5" customHeight="1">
      <c r="A43" s="2">
        <v>42</v>
      </c>
      <c r="B43" s="47"/>
      <c r="C43" s="45"/>
      <c r="D43" s="12"/>
      <c r="E43" s="47"/>
      <c r="F43" s="36"/>
      <c r="G43" s="37"/>
      <c r="H43" s="38"/>
      <c r="I43" s="1"/>
      <c r="J43" s="2">
        <f t="shared" si="0"/>
        <v>0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0</v>
      </c>
      <c r="V43" s="23">
        <f t="shared" si="5"/>
        <v>0</v>
      </c>
    </row>
    <row r="44" spans="1:22" ht="16.5" customHeight="1">
      <c r="A44" s="2">
        <v>43</v>
      </c>
      <c r="B44" s="47"/>
      <c r="C44" s="45"/>
      <c r="D44" s="12"/>
      <c r="E44" s="47"/>
      <c r="F44" s="36"/>
      <c r="G44" s="37"/>
      <c r="H44" s="38"/>
      <c r="I44" s="1"/>
      <c r="J44" s="2">
        <f t="shared" si="0"/>
        <v>0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0</v>
      </c>
      <c r="V44" s="23">
        <f t="shared" si="5"/>
        <v>0</v>
      </c>
    </row>
    <row r="45" spans="1:22" ht="16.5" customHeight="1">
      <c r="A45" s="2">
        <v>44</v>
      </c>
      <c r="B45" s="47"/>
      <c r="C45" s="45"/>
      <c r="D45" s="12"/>
      <c r="E45" s="47"/>
      <c r="F45" s="36"/>
      <c r="G45" s="37"/>
      <c r="H45" s="38"/>
      <c r="I45" s="1"/>
      <c r="J45" s="2">
        <f t="shared" si="0"/>
        <v>0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0</v>
      </c>
      <c r="V45" s="23">
        <f t="shared" si="5"/>
        <v>0</v>
      </c>
    </row>
    <row r="46" spans="1:22" ht="16.5" customHeight="1">
      <c r="A46" s="2">
        <v>45</v>
      </c>
      <c r="B46" s="47"/>
      <c r="C46" s="45"/>
      <c r="D46" s="12"/>
      <c r="E46" s="47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7"/>
      <c r="C47" s="45"/>
      <c r="D47" s="12"/>
      <c r="E47" s="47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7"/>
      <c r="C48" s="45"/>
      <c r="D48" s="13"/>
      <c r="E48" s="47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7"/>
      <c r="C49" s="45"/>
      <c r="D49" s="12"/>
      <c r="E49" s="45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7"/>
      <c r="C50" s="45"/>
      <c r="D50" s="12"/>
      <c r="E50" s="45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7"/>
      <c r="C51" s="45"/>
      <c r="D51" s="12"/>
      <c r="E51" s="45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7"/>
      <c r="C52" s="45"/>
      <c r="D52" s="12"/>
      <c r="E52" s="47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7"/>
      <c r="C53" s="45"/>
      <c r="D53" s="12"/>
      <c r="E53" s="47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7"/>
      <c r="C54" s="45"/>
      <c r="D54" s="12"/>
      <c r="E54" s="47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7"/>
      <c r="C55" s="45"/>
      <c r="D55" s="13"/>
      <c r="E55" s="47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48"/>
      <c r="C56" s="45"/>
      <c r="D56" s="12"/>
      <c r="E56" s="47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48"/>
      <c r="C57" s="45"/>
      <c r="D57" s="13"/>
      <c r="E57" s="47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22">
    <mergeCell ref="P29:P32"/>
    <mergeCell ref="P35:P42"/>
    <mergeCell ref="P14:P16"/>
    <mergeCell ref="P19:P26"/>
    <mergeCell ref="B2:B4"/>
    <mergeCell ref="E2:E4"/>
    <mergeCell ref="B5:B8"/>
    <mergeCell ref="E5:E6"/>
    <mergeCell ref="E7:E8"/>
    <mergeCell ref="B9:B10"/>
    <mergeCell ref="E9:E10"/>
    <mergeCell ref="B11:B21"/>
    <mergeCell ref="E11:E12"/>
    <mergeCell ref="E13:E14"/>
    <mergeCell ref="E15:E17"/>
    <mergeCell ref="E18:E19"/>
    <mergeCell ref="E20:E21"/>
    <mergeCell ref="B22:B25"/>
    <mergeCell ref="E22:E23"/>
    <mergeCell ref="E24:E25"/>
    <mergeCell ref="B26:B27"/>
    <mergeCell ref="E26:E2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2020-10-28T14:38:05Z</dcterms:modified>
</cp:coreProperties>
</file>